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Users\l.avetikyan\Documents\2026\Մեթոդական\ՄԺԾԾ2027-2029\V MF MJCC\2026թ․բյուջե սայտւմ\2027-2029 միջնաժամկետ ծախսային ծրագրի և 2026թվականի բյուետային ֆինանսավորման հայտ\"/>
    </mc:Choice>
  </mc:AlternateContent>
  <xr:revisionPtr revIDLastSave="0" documentId="13_ncr:1_{B8803BB1-A607-4A18-9E44-864C3771BEE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1" l="1"/>
  <c r="F82" i="1"/>
  <c r="E82" i="1"/>
  <c r="G71" i="1"/>
  <c r="F71" i="1"/>
  <c r="E71" i="1"/>
  <c r="G63" i="1"/>
  <c r="F63" i="1"/>
  <c r="E63" i="1"/>
  <c r="G59" i="1"/>
  <c r="F59" i="1"/>
  <c r="E59" i="1"/>
  <c r="G50" i="1"/>
  <c r="F50" i="1"/>
  <c r="E50" i="1"/>
  <c r="G39" i="1"/>
  <c r="F39" i="1"/>
  <c r="E39" i="1"/>
  <c r="G31" i="1"/>
  <c r="F31" i="1"/>
  <c r="E31" i="1"/>
  <c r="G25" i="1"/>
  <c r="F25" i="1"/>
  <c r="E25" i="1"/>
  <c r="G18" i="1"/>
  <c r="F18" i="1"/>
  <c r="E18" i="1"/>
  <c r="G16" i="1" l="1"/>
  <c r="G14" i="1" s="1"/>
  <c r="F16" i="1"/>
  <c r="F14" i="1" s="1"/>
  <c r="E16" i="1"/>
  <c r="E14" i="1" l="1"/>
</calcChain>
</file>

<file path=xl/sharedStrings.xml><?xml version="1.0" encoding="utf-8"?>
<sst xmlns="http://schemas.openxmlformats.org/spreadsheetml/2006/main" count="111" uniqueCount="96">
  <si>
    <t>Հայտատուի  անվանումը ՀՀ միջուկային անվտանգության կարգավորման կոմիտե</t>
  </si>
  <si>
    <t>Բաժին</t>
  </si>
  <si>
    <t>04</t>
  </si>
  <si>
    <t>խումբ</t>
  </si>
  <si>
    <t>03</t>
  </si>
  <si>
    <t>դաս</t>
  </si>
  <si>
    <t>(հազար դրամ)</t>
  </si>
  <si>
    <t xml:space="preserve"> Ծրագրային դասիչը</t>
  </si>
  <si>
    <t xml:space="preserve"> ծրագիր</t>
  </si>
  <si>
    <t xml:space="preserve"> միջոցառում</t>
  </si>
  <si>
    <t>կոդը</t>
  </si>
  <si>
    <t>բյուջետային ծախսերի տնտ. դասակարգման հոդվածի անվանումը</t>
  </si>
  <si>
    <t>Միջոցառման գծով առաջարկը ներառյալ ընդլայնումները (հայտ)</t>
  </si>
  <si>
    <t>1054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</si>
  <si>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</si>
  <si>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</si>
  <si>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</si>
  <si>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</si>
  <si>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</si>
  <si>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</si>
  <si>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</si>
  <si>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</si>
  <si>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</si>
  <si>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</si>
  <si>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</si>
  <si>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</si>
  <si>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</si>
  <si>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</si>
  <si>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</si>
  <si>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</si>
  <si>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</si>
  <si>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</si>
  <si>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Էլեկտրական շարժիչով աշխատող ավտոմեքենայի էլեկտրաէներգիայի տարեկան ծախս</t>
  </si>
  <si>
    <t>Էլեկտրաէներգիայով ջեռուցման ծառայություններ</t>
  </si>
  <si>
    <t>Գազով ջեռուցման ծառայություններ</t>
  </si>
  <si>
    <t>Կոմունալ ծառայություններ</t>
  </si>
  <si>
    <t>Ջրամատակարարման և ջրահեռացման ծառայություններ</t>
  </si>
  <si>
    <t>Շենքերի պահպանման ծառայություններ (դեռատիզացիա)</t>
  </si>
  <si>
    <t>Կապի ծառայություններ</t>
  </si>
  <si>
    <t>Ապահովագրական ծախսեր</t>
  </si>
  <si>
    <t>Գույքի և սարքավորումների վարձակալություն</t>
  </si>
  <si>
    <r>
      <t xml:space="preserve">Արտագերատեսչական ծախսեր </t>
    </r>
    <r>
      <rPr>
        <sz val="10"/>
        <rFont val="GHEA Grapalat"/>
        <family val="3"/>
      </rPr>
      <t>(այդ թվում՝ պահնորդական ծառայությունների գծով)</t>
    </r>
  </si>
  <si>
    <t>Ծառայողական գործուղումների գծով ծախսեր</t>
  </si>
  <si>
    <t>4221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</si>
  <si>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</si>
  <si>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</si>
  <si>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</si>
  <si>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</si>
  <si>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</si>
  <si>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</si>
  <si>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</si>
  <si>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</si>
  <si>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</si>
  <si>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</si>
  <si>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Էլեկտրամոբիլների լիցքավորման նպատակով ծառայությունների ձեռքբերում</t>
  </si>
  <si>
    <t>Էլեկտրոնային հարթակով ուղևորափոխադրման ծառայությունների ձեռքբերում</t>
  </si>
  <si>
    <t>Ավտոտրանսպորտային փոխադրման այլ ծառայությունների ձեռքբերում</t>
  </si>
  <si>
    <t>Ամբուլատոր բժշկական ծառայություն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</si>
  <si>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</si>
  <si>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</si>
  <si>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</si>
  <si>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</si>
  <si>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</si>
  <si>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</si>
  <si>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</si>
  <si>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</si>
  <si>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</si>
  <si>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</si>
  <si>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</si>
  <si>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</si>
  <si>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</si>
  <si>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</si>
  <si>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</si>
  <si>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</si>
  <si>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</si>
  <si>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</si>
  <si>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</si>
  <si>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</si>
  <si>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</si>
  <si>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Պահուստային միջոցներ</t>
  </si>
  <si>
    <t xml:space="preserve"> ՈՉ ՖԻՆԱՆՍԱԿԱՆ ԱԿՏԻՎՆԵՐԻ ԳԾՈՎ ԾԱԽՍԵՐ</t>
  </si>
  <si>
    <t xml:space="preserve"> Ծրագիր</t>
  </si>
  <si>
    <t xml:space="preserve"> Միջոցառում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</si>
  <si>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</si>
  <si>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</si>
  <si>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</si>
  <si>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 xml:space="preserve">Տրանսպորտային սարքավորումներ </t>
  </si>
  <si>
    <t>Նախագծահետազոտական ծախսեր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</si>
  <si>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</si>
  <si>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</si>
  <si>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</si>
  <si>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</si>
  <si>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Գեոդեզիական քարտեզագրական ծախսեր</t>
  </si>
  <si>
    <t>2027թ․</t>
  </si>
  <si>
    <t>2028թ․</t>
  </si>
  <si>
    <t>2029թ․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</si>
</sst>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6" formatCode="_(* #,##0.0_);_(* \(#,##0.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Mariam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indexed="10"/>
      <name val="GHEA Grapalat"/>
      <family val="3"/>
    </font>
    <font>
      <b/>
      <sz val="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85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/>
    <xf numFmtId="49" fontId="5" fillId="2" borderId="2" xfId="0" applyNumberFormat="1" applyFont="1" applyFill="1" applyBorder="1"/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2" borderId="3" xfId="0" applyFont="1" applyFill="1" applyBorder="1"/>
    <xf numFmtId="0" fontId="4" fillId="2" borderId="0" xfId="0" applyFont="1" applyFill="1" applyBorder="1" applyAlignment="1">
      <alignment horizontal="left" wrapText="1"/>
    </xf>
    <xf numFmtId="0" fontId="6" fillId="2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Continuous" wrapText="1"/>
    </xf>
    <xf numFmtId="0" fontId="6" fillId="0" borderId="0" xfId="0" applyFont="1"/>
    <xf numFmtId="0" fontId="9" fillId="2" borderId="0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2" xfId="0" applyFont="1" applyFill="1" applyBorder="1" applyAlignment="1" applyProtection="1">
      <alignment horizontal="centerContinuous" vertical="center" wrapText="1"/>
    </xf>
    <xf numFmtId="0" fontId="14" fillId="0" borderId="3" xfId="2" applyFont="1" applyBorder="1" applyAlignment="1" applyProtection="1">
      <alignment horizontal="centerContinuous" wrapText="1"/>
    </xf>
    <xf numFmtId="0" fontId="9" fillId="0" borderId="3" xfId="0" applyFont="1" applyBorder="1" applyAlignment="1" applyProtection="1">
      <alignment horizontal="centerContinuous" vertical="center" wrapText="1"/>
    </xf>
    <xf numFmtId="0" fontId="9" fillId="0" borderId="4" xfId="0" applyFont="1" applyBorder="1" applyAlignment="1" applyProtection="1">
      <alignment horizontal="centerContinuous" vertical="center" wrapText="1"/>
    </xf>
    <xf numFmtId="0" fontId="15" fillId="0" borderId="7" xfId="0" applyFont="1" applyFill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wrapText="1"/>
    </xf>
    <xf numFmtId="166" fontId="5" fillId="4" borderId="3" xfId="1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166" fontId="2" fillId="0" borderId="3" xfId="1" applyNumberFormat="1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6" fontId="2" fillId="3" borderId="3" xfId="1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166" fontId="2" fillId="5" borderId="3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2" fillId="0" borderId="10" xfId="0" applyFont="1" applyFill="1" applyBorder="1"/>
    <xf numFmtId="49" fontId="18" fillId="0" borderId="1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166" fontId="2" fillId="2" borderId="3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43" fontId="2" fillId="0" borderId="10" xfId="0" applyNumberFormat="1" applyFont="1" applyFill="1" applyBorder="1"/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0" borderId="2" xfId="0" applyFont="1" applyFill="1" applyBorder="1"/>
    <xf numFmtId="0" fontId="2" fillId="0" borderId="11" xfId="0" applyFont="1" applyFill="1" applyBorder="1"/>
    <xf numFmtId="0" fontId="2" fillId="0" borderId="0" xfId="0" applyFont="1" applyFill="1"/>
    <xf numFmtId="0" fontId="2" fillId="2" borderId="12" xfId="0" applyFont="1" applyFill="1" applyBorder="1" applyAlignment="1">
      <alignment wrapText="1"/>
    </xf>
    <xf numFmtId="166" fontId="2" fillId="2" borderId="12" xfId="1" applyNumberFormat="1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166" fontId="2" fillId="0" borderId="3" xfId="1" applyNumberFormat="1" applyFont="1" applyFill="1" applyBorder="1" applyAlignment="1">
      <alignment horizontal="center" wrapText="1"/>
    </xf>
    <xf numFmtId="0" fontId="2" fillId="0" borderId="7" xfId="0" applyFont="1" applyFill="1" applyBorder="1"/>
    <xf numFmtId="0" fontId="3" fillId="2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6" fontId="5" fillId="3" borderId="3" xfId="1" applyNumberFormat="1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Стиль 1 2" xfId="2" xr:uid="{9FA9D8BF-817B-4924-ACB6-96730C1F9982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zoomScale="95" zoomScaleNormal="95" workbookViewId="0">
      <selection activeCell="E53" sqref="E53"/>
    </sheetView>
  </sheetViews>
  <sheetFormatPr defaultRowHeight="15"/>
  <cols>
    <col min="1" max="1" width="12.85546875" customWidth="1"/>
    <col min="2" max="2" width="11.85546875" customWidth="1"/>
    <col min="4" max="4" width="43.85546875" customWidth="1"/>
    <col min="5" max="5" width="14.42578125" customWidth="1"/>
    <col min="6" max="7" width="17.140625" customWidth="1"/>
  </cols>
  <sheetData>
    <row r="1" spans="1:7">
      <c r="A1" s="1"/>
      <c r="B1" s="1"/>
      <c r="C1" s="1"/>
      <c r="D1" s="1"/>
      <c r="E1" s="1"/>
      <c r="F1" s="2"/>
      <c r="G1" s="2"/>
    </row>
    <row r="2" spans="1:7" ht="15.75" thickBot="1">
      <c r="A2" s="3" t="s">
        <v>0</v>
      </c>
      <c r="B2" s="3"/>
      <c r="C2" s="3"/>
      <c r="D2" s="3"/>
      <c r="E2" s="3"/>
      <c r="F2" s="2"/>
      <c r="G2" s="5"/>
    </row>
    <row r="3" spans="1:7" ht="16.5">
      <c r="A3" s="6" t="s">
        <v>1</v>
      </c>
      <c r="B3" s="7" t="s">
        <v>2</v>
      </c>
      <c r="C3" s="8"/>
      <c r="D3" s="9"/>
      <c r="E3" s="9"/>
      <c r="F3" s="2"/>
      <c r="G3" s="2"/>
    </row>
    <row r="4" spans="1:7">
      <c r="A4" s="10" t="s">
        <v>3</v>
      </c>
      <c r="B4" s="7" t="s">
        <v>4</v>
      </c>
      <c r="C4" s="8"/>
      <c r="D4" s="11"/>
      <c r="E4" s="4"/>
      <c r="F4" s="2"/>
      <c r="G4" s="2"/>
    </row>
    <row r="5" spans="1:7">
      <c r="A5" s="10" t="s">
        <v>5</v>
      </c>
      <c r="B5" s="7" t="s">
        <v>4</v>
      </c>
      <c r="C5" s="12"/>
      <c r="D5" s="11"/>
      <c r="E5" s="4"/>
      <c r="F5" s="4"/>
      <c r="G5" s="4"/>
    </row>
    <row r="6" spans="1:7">
      <c r="A6" s="13"/>
      <c r="B6" s="13"/>
      <c r="C6" s="14"/>
      <c r="D6" s="15"/>
      <c r="E6" s="16"/>
      <c r="F6" s="18" t="s">
        <v>6</v>
      </c>
      <c r="G6" s="16"/>
    </row>
    <row r="7" spans="1:7" ht="91.5" customHeight="1">
      <c r="A7" s="19" t="s">
        <v>7</v>
      </c>
      <c r="B7" s="19"/>
      <c r="C7" s="20"/>
      <c r="D7" s="21"/>
      <c r="E7" s="83" t="s">
        <v>93</v>
      </c>
      <c r="F7" s="84" t="s">
        <v>94</v>
      </c>
      <c r="G7" s="84" t="s">
        <v>95</v>
      </c>
    </row>
    <row r="8" spans="1:7" ht="81">
      <c r="A8" s="22" t="s">
        <v>8</v>
      </c>
      <c r="B8" s="22" t="s">
        <v>9</v>
      </c>
      <c r="C8" s="23" t="s">
        <v>10</v>
      </c>
      <c r="D8" s="24" t="s">
        <v>11</v>
      </c>
      <c r="E8" s="25" t="s">
        <v>12</v>
      </c>
      <c r="F8" s="25" t="s">
        <v>12</v>
      </c>
      <c r="G8" s="24" t="s">
        <v>12</v>
      </c>
    </row>
    <row r="9" spans="1:7">
      <c r="A9" s="26">
        <v>1</v>
      </c>
      <c r="B9" s="26">
        <v>2</v>
      </c>
      <c r="C9" s="26">
        <v>3</v>
      </c>
      <c r="D9" s="26">
        <v>4</v>
      </c>
      <c r="E9" s="26">
        <v>9</v>
      </c>
      <c r="F9" s="26">
        <v>14</v>
      </c>
      <c r="G9" s="26">
        <v>16</v>
      </c>
    </row>
    <row r="10" spans="1:7" ht="42.75" customHeight="1">
      <c r="A10" s="27" t="s">
        <v>13</v>
      </c>
      <c r="B10" s="28">
        <v>11001</v>
      </c>
      <c r="C10" s="29"/>
      <c r="D10" s="30" t="s">
        <v>14</v>
      </c>
      <c r="E10" s="31">
        <v>43</v>
      </c>
      <c r="F10" s="32">
        <v>43</v>
      </c>
      <c r="G10" s="31">
        <v>43</v>
      </c>
    </row>
    <row r="11" spans="1:7">
      <c r="A11" s="33"/>
      <c r="B11" s="34"/>
      <c r="C11" s="35"/>
      <c r="D11" s="36"/>
      <c r="E11" s="37"/>
      <c r="F11" s="38"/>
      <c r="G11" s="37"/>
    </row>
    <row r="12" spans="1:7" ht="45" customHeight="1">
      <c r="A12" s="33"/>
      <c r="B12" s="34"/>
      <c r="C12" s="35"/>
      <c r="D12" s="39" t="s">
        <v>15</v>
      </c>
      <c r="E12" s="37">
        <v>1</v>
      </c>
      <c r="F12" s="38">
        <v>1</v>
      </c>
      <c r="G12" s="37">
        <v>1</v>
      </c>
    </row>
    <row r="13" spans="1:7">
      <c r="A13" s="33"/>
      <c r="B13" s="34"/>
      <c r="C13" s="29"/>
      <c r="D13" s="40"/>
      <c r="E13" s="31"/>
      <c r="F13" s="32"/>
      <c r="G13" s="31"/>
    </row>
    <row r="14" spans="1:7" ht="29.25" customHeight="1">
      <c r="A14" s="33"/>
      <c r="B14" s="34"/>
      <c r="C14" s="41"/>
      <c r="D14" s="42" t="s">
        <v>16</v>
      </c>
      <c r="E14" s="43">
        <f>+E16+E82</f>
        <v>1087198.3999999999</v>
      </c>
      <c r="F14" s="43">
        <f>+F16+F82</f>
        <v>503929.89999999997</v>
      </c>
      <c r="G14" s="43">
        <f>+G16+G82</f>
        <v>532759.89999999991</v>
      </c>
    </row>
    <row r="15" spans="1:7">
      <c r="A15" s="33"/>
      <c r="B15" s="34"/>
      <c r="C15" s="44"/>
      <c r="D15" s="45" t="s">
        <v>17</v>
      </c>
      <c r="E15" s="46"/>
      <c r="F15" s="46"/>
      <c r="G15" s="46"/>
    </row>
    <row r="16" spans="1:7">
      <c r="A16" s="33"/>
      <c r="B16" s="34"/>
      <c r="C16" s="47"/>
      <c r="D16" s="48" t="s">
        <v>18</v>
      </c>
      <c r="E16" s="43">
        <f>E18+SUM(E24:E80)-E25-E31-E39-E50-E59-E63-E71</f>
        <v>485428.4</v>
      </c>
      <c r="F16" s="43">
        <f>F18+SUM(F24:F80)-F25-F31-F39-F50-F59-F63-F71</f>
        <v>502159.89999999997</v>
      </c>
      <c r="G16" s="43">
        <f>G18+SUM(G24:G80)-G25-G31-G39-G50-G59-G63-G71</f>
        <v>530989.89999999991</v>
      </c>
    </row>
    <row r="17" spans="1:7">
      <c r="A17" s="33"/>
      <c r="B17" s="34"/>
      <c r="C17" s="29"/>
      <c r="D17" s="36" t="s">
        <v>19</v>
      </c>
      <c r="E17" s="49"/>
      <c r="F17" s="49"/>
      <c r="G17" s="49"/>
    </row>
    <row r="18" spans="1:7">
      <c r="A18" s="33"/>
      <c r="B18" s="34"/>
      <c r="C18" s="51"/>
      <c r="D18" s="52" t="s">
        <v>20</v>
      </c>
      <c r="E18" s="53">
        <f t="shared" ref="E18:G18" si="0">SUM(E20:E23)</f>
        <v>377897.4</v>
      </c>
      <c r="F18" s="53">
        <f t="shared" si="0"/>
        <v>381106.6</v>
      </c>
      <c r="G18" s="53">
        <f t="shared" si="0"/>
        <v>384801.3</v>
      </c>
    </row>
    <row r="19" spans="1:7">
      <c r="A19" s="54"/>
      <c r="B19" s="55"/>
      <c r="C19" s="29"/>
      <c r="D19" s="36" t="s">
        <v>19</v>
      </c>
      <c r="E19" s="49"/>
      <c r="F19" s="49"/>
      <c r="G19" s="49"/>
    </row>
    <row r="20" spans="1:7" ht="30.75" customHeight="1">
      <c r="A20" s="54"/>
      <c r="B20" s="55"/>
      <c r="C20" s="56" t="s">
        <v>21</v>
      </c>
      <c r="D20" s="57" t="s">
        <v>22</v>
      </c>
      <c r="E20" s="50">
        <v>332269.90000000002</v>
      </c>
      <c r="F20" s="49">
        <v>335479.09999999998</v>
      </c>
      <c r="G20" s="49">
        <v>339173.8</v>
      </c>
    </row>
    <row r="21" spans="1:7" ht="28.5">
      <c r="A21" s="54"/>
      <c r="B21" s="55"/>
      <c r="C21" s="56" t="s">
        <v>23</v>
      </c>
      <c r="D21" s="58" t="s">
        <v>24</v>
      </c>
      <c r="E21" s="50">
        <v>38920.6</v>
      </c>
      <c r="F21" s="50">
        <v>38920.6</v>
      </c>
      <c r="G21" s="50">
        <v>38920.6</v>
      </c>
    </row>
    <row r="22" spans="1:7" ht="28.5">
      <c r="A22" s="54"/>
      <c r="B22" s="55"/>
      <c r="C22" s="56" t="s">
        <v>25</v>
      </c>
      <c r="D22" s="58" t="s">
        <v>26</v>
      </c>
      <c r="E22" s="50">
        <v>6706.9</v>
      </c>
      <c r="F22" s="50">
        <v>6706.9</v>
      </c>
      <c r="G22" s="50">
        <v>6706.9</v>
      </c>
    </row>
    <row r="23" spans="1:7">
      <c r="A23" s="54"/>
      <c r="B23" s="55"/>
      <c r="C23" s="56" t="s">
        <v>27</v>
      </c>
      <c r="D23" s="58" t="s">
        <v>28</v>
      </c>
      <c r="E23" s="49"/>
      <c r="F23" s="49"/>
      <c r="G23" s="49"/>
    </row>
    <row r="24" spans="1:7" ht="28.5">
      <c r="A24" s="54"/>
      <c r="B24" s="55"/>
      <c r="C24" s="56" t="s">
        <v>29</v>
      </c>
      <c r="D24" s="58" t="s">
        <v>30</v>
      </c>
      <c r="E24" s="49"/>
      <c r="F24" s="49"/>
      <c r="G24" s="49"/>
    </row>
    <row r="25" spans="1:7">
      <c r="A25" s="54"/>
      <c r="B25" s="55"/>
      <c r="C25" s="59">
        <v>4212</v>
      </c>
      <c r="D25" s="52" t="s">
        <v>31</v>
      </c>
      <c r="E25" s="53">
        <f>SUM(E27:E30)</f>
        <v>5446.1</v>
      </c>
      <c r="F25" s="53">
        <f t="shared" ref="F25:G25" si="1">SUM(F27:F30)</f>
        <v>5446.1</v>
      </c>
      <c r="G25" s="53">
        <f t="shared" si="1"/>
        <v>5446.1</v>
      </c>
    </row>
    <row r="26" spans="1:7">
      <c r="A26" s="54"/>
      <c r="B26" s="55"/>
      <c r="C26" s="56"/>
      <c r="D26" s="36" t="s">
        <v>19</v>
      </c>
      <c r="E26" s="60"/>
      <c r="F26" s="60"/>
      <c r="G26" s="60"/>
    </row>
    <row r="27" spans="1:7">
      <c r="A27" s="54"/>
      <c r="B27" s="55"/>
      <c r="C27" s="56"/>
      <c r="D27" s="36" t="s">
        <v>31</v>
      </c>
      <c r="E27" s="60">
        <v>2492.6999999999998</v>
      </c>
      <c r="F27" s="60">
        <v>2492.6999999999998</v>
      </c>
      <c r="G27" s="60">
        <v>2492.6999999999998</v>
      </c>
    </row>
    <row r="28" spans="1:7" ht="40.5">
      <c r="A28" s="54"/>
      <c r="B28" s="55"/>
      <c r="C28" s="56"/>
      <c r="D28" s="61" t="s">
        <v>32</v>
      </c>
      <c r="E28" s="60">
        <v>286.10000000000002</v>
      </c>
      <c r="F28" s="60">
        <v>286.10000000000002</v>
      </c>
      <c r="G28" s="60">
        <v>286.10000000000002</v>
      </c>
    </row>
    <row r="29" spans="1:7" ht="27">
      <c r="A29" s="54"/>
      <c r="B29" s="55"/>
      <c r="C29" s="56"/>
      <c r="D29" s="36" t="s">
        <v>33</v>
      </c>
      <c r="E29" s="60">
        <v>2667.3</v>
      </c>
      <c r="F29" s="60">
        <v>2667.3</v>
      </c>
      <c r="G29" s="60">
        <v>2667.3</v>
      </c>
    </row>
    <row r="30" spans="1:7">
      <c r="A30" s="54"/>
      <c r="B30" s="55"/>
      <c r="C30" s="56"/>
      <c r="D30" s="36" t="s">
        <v>34</v>
      </c>
      <c r="E30" s="60"/>
      <c r="F30" s="60"/>
      <c r="G30" s="60"/>
    </row>
    <row r="31" spans="1:7">
      <c r="A31" s="54"/>
      <c r="B31" s="55"/>
      <c r="C31" s="59">
        <v>4213</v>
      </c>
      <c r="D31" s="52" t="s">
        <v>35</v>
      </c>
      <c r="E31" s="53">
        <f t="shared" ref="E31" si="2">E33+E34</f>
        <v>70</v>
      </c>
      <c r="F31" s="53">
        <f t="shared" ref="F31:G31" si="3">F33+F34</f>
        <v>70</v>
      </c>
      <c r="G31" s="53">
        <f t="shared" si="3"/>
        <v>70</v>
      </c>
    </row>
    <row r="32" spans="1:7">
      <c r="A32" s="54"/>
      <c r="B32" s="55"/>
      <c r="C32" s="56"/>
      <c r="D32" s="36" t="s">
        <v>19</v>
      </c>
      <c r="E32" s="60"/>
      <c r="F32" s="60"/>
      <c r="G32" s="60"/>
    </row>
    <row r="33" spans="1:7" ht="27">
      <c r="A33" s="54"/>
      <c r="B33" s="55"/>
      <c r="C33" s="56"/>
      <c r="D33" s="62" t="s">
        <v>36</v>
      </c>
      <c r="E33" s="60">
        <v>70</v>
      </c>
      <c r="F33" s="60">
        <v>70</v>
      </c>
      <c r="G33" s="60">
        <v>70</v>
      </c>
    </row>
    <row r="34" spans="1:7" ht="27">
      <c r="A34" s="54"/>
      <c r="B34" s="55"/>
      <c r="C34" s="56"/>
      <c r="D34" s="62" t="s">
        <v>37</v>
      </c>
      <c r="E34" s="60"/>
      <c r="F34" s="60"/>
      <c r="G34" s="60"/>
    </row>
    <row r="35" spans="1:7">
      <c r="A35" s="54"/>
      <c r="B35" s="63"/>
      <c r="C35" s="56">
        <v>4214</v>
      </c>
      <c r="D35" s="64" t="s">
        <v>38</v>
      </c>
      <c r="E35" s="60">
        <v>1675.2</v>
      </c>
      <c r="F35" s="60">
        <v>1675.2</v>
      </c>
      <c r="G35" s="60">
        <v>1675.2</v>
      </c>
    </row>
    <row r="36" spans="1:7">
      <c r="A36" s="54"/>
      <c r="B36" s="55"/>
      <c r="C36" s="56">
        <v>4215</v>
      </c>
      <c r="D36" s="64" t="s">
        <v>39</v>
      </c>
      <c r="E36" s="60">
        <v>36.299999999999997</v>
      </c>
      <c r="F36" s="60">
        <v>36.299999999999997</v>
      </c>
      <c r="G36" s="60">
        <v>36.299999999999997</v>
      </c>
    </row>
    <row r="37" spans="1:7" ht="28.5">
      <c r="A37" s="54"/>
      <c r="B37" s="55"/>
      <c r="C37" s="56">
        <v>4216</v>
      </c>
      <c r="D37" s="64" t="s">
        <v>40</v>
      </c>
      <c r="E37" s="60"/>
      <c r="F37" s="60"/>
      <c r="G37" s="60"/>
    </row>
    <row r="38" spans="1:7" ht="33.75" customHeight="1">
      <c r="A38" s="54"/>
      <c r="B38" s="55"/>
      <c r="C38" s="56">
        <v>4217</v>
      </c>
      <c r="D38" s="64" t="s">
        <v>41</v>
      </c>
      <c r="E38" s="60"/>
      <c r="F38" s="60"/>
      <c r="G38" s="60"/>
    </row>
    <row r="39" spans="1:7" ht="28.5">
      <c r="A39" s="54"/>
      <c r="B39" s="55"/>
      <c r="C39" s="59"/>
      <c r="D39" s="52" t="s">
        <v>42</v>
      </c>
      <c r="E39" s="53">
        <f t="shared" ref="E39" si="4">E41+E42</f>
        <v>7821.9</v>
      </c>
      <c r="F39" s="53">
        <f>F41+F42</f>
        <v>7821.9</v>
      </c>
      <c r="G39" s="53">
        <f>G41+G42</f>
        <v>7821.9</v>
      </c>
    </row>
    <row r="40" spans="1:7">
      <c r="A40" s="54"/>
      <c r="B40" s="55"/>
      <c r="C40" s="56"/>
      <c r="D40" s="36" t="s">
        <v>19</v>
      </c>
      <c r="E40" s="46"/>
      <c r="F40" s="46"/>
      <c r="G40" s="46"/>
    </row>
    <row r="41" spans="1:7">
      <c r="A41" s="54"/>
      <c r="B41" s="55"/>
      <c r="C41" s="56" t="s">
        <v>43</v>
      </c>
      <c r="D41" s="36" t="s">
        <v>44</v>
      </c>
      <c r="E41" s="46">
        <v>1080</v>
      </c>
      <c r="F41" s="46">
        <v>1080</v>
      </c>
      <c r="G41" s="46">
        <v>1080</v>
      </c>
    </row>
    <row r="42" spans="1:7" ht="46.5" customHeight="1">
      <c r="A42" s="54"/>
      <c r="B42" s="55"/>
      <c r="C42" s="56">
        <v>4222</v>
      </c>
      <c r="D42" s="36" t="s">
        <v>45</v>
      </c>
      <c r="E42" s="46">
        <v>6741.9</v>
      </c>
      <c r="F42" s="46">
        <v>6741.9</v>
      </c>
      <c r="G42" s="46">
        <v>6741.9</v>
      </c>
    </row>
    <row r="43" spans="1:7">
      <c r="A43" s="54"/>
      <c r="B43" s="55"/>
      <c r="C43" s="56">
        <v>4231</v>
      </c>
      <c r="D43" s="39" t="s">
        <v>46</v>
      </c>
      <c r="E43" s="46"/>
      <c r="F43" s="46"/>
      <c r="G43" s="46"/>
    </row>
    <row r="44" spans="1:7" ht="39.75" customHeight="1">
      <c r="A44" s="54"/>
      <c r="B44" s="55"/>
      <c r="C44" s="56">
        <v>4232</v>
      </c>
      <c r="D44" s="39" t="s">
        <v>47</v>
      </c>
      <c r="E44" s="46">
        <v>1274</v>
      </c>
      <c r="F44" s="46">
        <v>1274</v>
      </c>
      <c r="G44" s="46">
        <v>1274</v>
      </c>
    </row>
    <row r="45" spans="1:7" ht="54.75" customHeight="1">
      <c r="A45" s="54"/>
      <c r="B45" s="55"/>
      <c r="C45" s="56">
        <v>4233</v>
      </c>
      <c r="D45" s="39" t="s">
        <v>48</v>
      </c>
      <c r="E45" s="46"/>
      <c r="F45" s="46"/>
      <c r="G45" s="46"/>
    </row>
    <row r="46" spans="1:7" ht="37.5" customHeight="1">
      <c r="A46" s="54"/>
      <c r="B46" s="55"/>
      <c r="C46" s="56">
        <v>4234</v>
      </c>
      <c r="D46" s="39" t="s">
        <v>49</v>
      </c>
      <c r="E46" s="60"/>
      <c r="F46" s="60"/>
      <c r="G46" s="60"/>
    </row>
    <row r="47" spans="1:7" ht="36.75" customHeight="1">
      <c r="A47" s="54"/>
      <c r="B47" s="55"/>
      <c r="C47" s="56">
        <v>4235</v>
      </c>
      <c r="D47" s="39" t="s">
        <v>50</v>
      </c>
      <c r="E47" s="60">
        <v>1000</v>
      </c>
      <c r="F47" s="60">
        <v>1000</v>
      </c>
      <c r="G47" s="60">
        <v>1000</v>
      </c>
    </row>
    <row r="48" spans="1:7" ht="33.75" customHeight="1">
      <c r="A48" s="54"/>
      <c r="B48" s="55"/>
      <c r="C48" s="56">
        <v>4236</v>
      </c>
      <c r="D48" s="39" t="s">
        <v>51</v>
      </c>
      <c r="E48" s="60"/>
      <c r="F48" s="60"/>
      <c r="G48" s="60"/>
    </row>
    <row r="49" spans="1:7">
      <c r="A49" s="54"/>
      <c r="B49" s="55"/>
      <c r="C49" s="56">
        <v>4237</v>
      </c>
      <c r="D49" s="39" t="s">
        <v>52</v>
      </c>
      <c r="E49" s="60">
        <v>250</v>
      </c>
      <c r="F49" s="60">
        <v>250</v>
      </c>
      <c r="G49" s="60">
        <v>250</v>
      </c>
    </row>
    <row r="50" spans="1:7" ht="20.25" customHeight="1">
      <c r="A50" s="54"/>
      <c r="B50" s="55"/>
      <c r="C50" s="59">
        <v>4239</v>
      </c>
      <c r="D50" s="52" t="s">
        <v>53</v>
      </c>
      <c r="E50" s="53">
        <f t="shared" ref="E50" si="5">SUM(E52:E56)</f>
        <v>89118.7</v>
      </c>
      <c r="F50" s="53">
        <f t="shared" ref="F50:G50" si="6">SUM(F52:F56)</f>
        <v>102641</v>
      </c>
      <c r="G50" s="53">
        <f t="shared" si="6"/>
        <v>127776.3</v>
      </c>
    </row>
    <row r="51" spans="1:7">
      <c r="A51" s="54"/>
      <c r="B51" s="55"/>
      <c r="C51" s="56"/>
      <c r="D51" s="36" t="s">
        <v>19</v>
      </c>
      <c r="E51" s="49"/>
      <c r="F51" s="49"/>
      <c r="G51" s="49"/>
    </row>
    <row r="52" spans="1:7" ht="30.75" customHeight="1">
      <c r="A52" s="54"/>
      <c r="B52" s="55"/>
      <c r="C52" s="56"/>
      <c r="D52" s="36" t="s">
        <v>54</v>
      </c>
      <c r="E52" s="49"/>
      <c r="F52" s="49"/>
      <c r="G52" s="49"/>
    </row>
    <row r="53" spans="1:7" ht="56.25" customHeight="1">
      <c r="A53" s="54"/>
      <c r="B53" s="55"/>
      <c r="C53" s="56"/>
      <c r="D53" s="36" t="s">
        <v>55</v>
      </c>
      <c r="E53" s="49">
        <v>2000</v>
      </c>
      <c r="F53" s="49">
        <v>2000</v>
      </c>
      <c r="G53" s="49">
        <v>2000</v>
      </c>
    </row>
    <row r="54" spans="1:7" ht="43.5" customHeight="1">
      <c r="A54" s="54"/>
      <c r="B54" s="55"/>
      <c r="C54" s="56"/>
      <c r="D54" s="36" t="s">
        <v>56</v>
      </c>
      <c r="E54" s="49"/>
      <c r="F54" s="49"/>
      <c r="G54" s="49"/>
    </row>
    <row r="55" spans="1:7">
      <c r="A55" s="54"/>
      <c r="B55" s="55"/>
      <c r="C55" s="56"/>
      <c r="D55" s="36" t="s">
        <v>53</v>
      </c>
      <c r="E55" s="50">
        <v>86768.7</v>
      </c>
      <c r="F55" s="50">
        <v>100291</v>
      </c>
      <c r="G55" s="50">
        <v>125426.3</v>
      </c>
    </row>
    <row r="56" spans="1:7">
      <c r="A56" s="54"/>
      <c r="B56" s="55"/>
      <c r="C56" s="56"/>
      <c r="D56" s="36" t="s">
        <v>57</v>
      </c>
      <c r="E56" s="49">
        <v>350</v>
      </c>
      <c r="F56" s="49">
        <v>350</v>
      </c>
      <c r="G56" s="49">
        <v>350</v>
      </c>
    </row>
    <row r="57" spans="1:7">
      <c r="A57" s="54"/>
      <c r="B57" s="55"/>
      <c r="C57" s="56">
        <v>4241</v>
      </c>
      <c r="D57" s="39" t="s">
        <v>58</v>
      </c>
      <c r="E57" s="60"/>
      <c r="F57" s="49"/>
      <c r="G57" s="49"/>
    </row>
    <row r="58" spans="1:7" ht="28.5">
      <c r="A58" s="54"/>
      <c r="B58" s="55"/>
      <c r="C58" s="56">
        <v>4251</v>
      </c>
      <c r="D58" s="30" t="s">
        <v>59</v>
      </c>
      <c r="E58" s="49"/>
      <c r="F58" s="60"/>
      <c r="G58" s="60"/>
    </row>
    <row r="59" spans="1:7" ht="28.5">
      <c r="A59" s="54"/>
      <c r="B59" s="55"/>
      <c r="C59" s="59">
        <v>4252</v>
      </c>
      <c r="D59" s="52" t="s">
        <v>60</v>
      </c>
      <c r="E59" s="53">
        <f t="shared" ref="E59" si="7">E61+E62</f>
        <v>191.5</v>
      </c>
      <c r="F59" s="53">
        <f>F61+F62</f>
        <v>191.5</v>
      </c>
      <c r="G59" s="53">
        <f>G61+G62</f>
        <v>191.5</v>
      </c>
    </row>
    <row r="60" spans="1:7">
      <c r="A60" s="54"/>
      <c r="B60" s="55"/>
      <c r="C60" s="56"/>
      <c r="D60" s="36" t="s">
        <v>19</v>
      </c>
      <c r="E60" s="49"/>
      <c r="F60" s="65"/>
      <c r="G60" s="65"/>
    </row>
    <row r="61" spans="1:7" ht="27">
      <c r="A61" s="54"/>
      <c r="B61" s="55"/>
      <c r="C61" s="56"/>
      <c r="D61" s="40" t="s">
        <v>61</v>
      </c>
      <c r="E61" s="49">
        <v>34.299999999999997</v>
      </c>
      <c r="F61" s="49">
        <v>34.299999999999997</v>
      </c>
      <c r="G61" s="49">
        <v>34.299999999999997</v>
      </c>
    </row>
    <row r="62" spans="1:7" ht="27">
      <c r="A62" s="54"/>
      <c r="B62" s="55"/>
      <c r="C62" s="56"/>
      <c r="D62" s="40" t="s">
        <v>62</v>
      </c>
      <c r="E62" s="49">
        <v>157.19999999999999</v>
      </c>
      <c r="F62" s="49">
        <v>157.19999999999999</v>
      </c>
      <c r="G62" s="49">
        <v>157.19999999999999</v>
      </c>
    </row>
    <row r="63" spans="1:7">
      <c r="A63" s="54"/>
      <c r="B63" s="55"/>
      <c r="C63" s="59">
        <v>4261</v>
      </c>
      <c r="D63" s="52" t="s">
        <v>63</v>
      </c>
      <c r="E63" s="53">
        <f t="shared" ref="E63" si="8">E65</f>
        <v>419</v>
      </c>
      <c r="F63" s="53">
        <f t="shared" ref="F63:G63" si="9">F65</f>
        <v>419</v>
      </c>
      <c r="G63" s="53">
        <f t="shared" si="9"/>
        <v>419</v>
      </c>
    </row>
    <row r="64" spans="1:7">
      <c r="A64" s="54"/>
      <c r="B64" s="55"/>
      <c r="C64" s="56"/>
      <c r="D64" s="36" t="s">
        <v>19</v>
      </c>
      <c r="E64" s="60"/>
      <c r="F64" s="66"/>
      <c r="G64" s="66"/>
    </row>
    <row r="65" spans="1:7">
      <c r="A65" s="54"/>
      <c r="B65" s="55"/>
      <c r="C65" s="56"/>
      <c r="D65" s="36" t="s">
        <v>64</v>
      </c>
      <c r="E65" s="60">
        <v>419</v>
      </c>
      <c r="F65" s="60">
        <v>419</v>
      </c>
      <c r="G65" s="60">
        <v>419</v>
      </c>
    </row>
    <row r="66" spans="1:7">
      <c r="A66" s="54"/>
      <c r="B66" s="55"/>
      <c r="C66" s="56"/>
      <c r="D66" s="36" t="s">
        <v>65</v>
      </c>
      <c r="E66" s="60"/>
      <c r="F66" s="60"/>
      <c r="G66" s="60"/>
    </row>
    <row r="67" spans="1:7">
      <c r="A67" s="54"/>
      <c r="B67" s="55"/>
      <c r="C67" s="56">
        <v>4262</v>
      </c>
      <c r="D67" s="39" t="s">
        <v>66</v>
      </c>
      <c r="E67" s="60"/>
      <c r="F67" s="60"/>
      <c r="G67" s="60"/>
    </row>
    <row r="68" spans="1:7">
      <c r="A68" s="54"/>
      <c r="B68" s="55"/>
      <c r="C68" s="56">
        <v>4264</v>
      </c>
      <c r="D68" s="39" t="s">
        <v>67</v>
      </c>
      <c r="E68" s="60">
        <v>28.6</v>
      </c>
      <c r="F68" s="60">
        <v>28.6</v>
      </c>
      <c r="G68" s="60">
        <v>28.6</v>
      </c>
    </row>
    <row r="69" spans="1:7">
      <c r="A69" s="54"/>
      <c r="B69" s="55"/>
      <c r="C69" s="56">
        <v>4266</v>
      </c>
      <c r="D69" s="39" t="s">
        <v>68</v>
      </c>
      <c r="E69" s="60"/>
      <c r="F69" s="60"/>
      <c r="G69" s="60"/>
    </row>
    <row r="70" spans="1:7">
      <c r="A70" s="54"/>
      <c r="B70" s="55"/>
      <c r="C70" s="59">
        <v>4267</v>
      </c>
      <c r="D70" s="52" t="s">
        <v>69</v>
      </c>
      <c r="E70" s="53">
        <v>136</v>
      </c>
      <c r="F70" s="53">
        <v>136</v>
      </c>
      <c r="G70" s="53">
        <v>136</v>
      </c>
    </row>
    <row r="71" spans="1:7">
      <c r="A71" s="54"/>
      <c r="B71" s="55"/>
      <c r="C71" s="59">
        <v>4823</v>
      </c>
      <c r="D71" s="52" t="s">
        <v>70</v>
      </c>
      <c r="E71" s="53">
        <f>E73+E74+E75</f>
        <v>63.699999999999996</v>
      </c>
      <c r="F71" s="53">
        <f>F73+F74+F75</f>
        <v>63.699999999999996</v>
      </c>
      <c r="G71" s="53">
        <f>G73+G74+G75</f>
        <v>63.699999999999996</v>
      </c>
    </row>
    <row r="72" spans="1:7">
      <c r="A72" s="54"/>
      <c r="B72" s="55"/>
      <c r="C72" s="56"/>
      <c r="D72" s="36" t="s">
        <v>19</v>
      </c>
      <c r="E72" s="67"/>
      <c r="F72" s="68"/>
      <c r="G72" s="68"/>
    </row>
    <row r="73" spans="1:7" ht="27">
      <c r="A73" s="54"/>
      <c r="B73" s="55"/>
      <c r="C73" s="56"/>
      <c r="D73" s="36" t="s">
        <v>71</v>
      </c>
      <c r="E73" s="67">
        <v>4.3</v>
      </c>
      <c r="F73" s="67">
        <v>4.3</v>
      </c>
      <c r="G73" s="67">
        <v>4.3</v>
      </c>
    </row>
    <row r="74" spans="1:7">
      <c r="A74" s="54"/>
      <c r="B74" s="55"/>
      <c r="C74" s="56"/>
      <c r="D74" s="36" t="s">
        <v>72</v>
      </c>
      <c r="E74" s="67">
        <v>59.4</v>
      </c>
      <c r="F74" s="67">
        <v>59.4</v>
      </c>
      <c r="G74" s="67">
        <v>59.4</v>
      </c>
    </row>
    <row r="75" spans="1:7">
      <c r="A75" s="54"/>
      <c r="B75" s="55"/>
      <c r="C75" s="56"/>
      <c r="D75" s="36" t="s">
        <v>73</v>
      </c>
      <c r="E75" s="67"/>
      <c r="F75" s="67"/>
      <c r="G75" s="67"/>
    </row>
    <row r="76" spans="1:7" ht="42.75">
      <c r="A76" s="54"/>
      <c r="B76" s="55"/>
      <c r="C76" s="56" t="s">
        <v>74</v>
      </c>
      <c r="D76" s="39" t="s">
        <v>75</v>
      </c>
      <c r="E76" s="67"/>
      <c r="F76" s="67"/>
      <c r="G76" s="67"/>
    </row>
    <row r="77" spans="1:7" ht="28.5">
      <c r="A77" s="54"/>
      <c r="B77" s="55"/>
      <c r="C77" s="56">
        <v>4831</v>
      </c>
      <c r="D77" s="30" t="s">
        <v>76</v>
      </c>
      <c r="E77" s="67"/>
      <c r="F77" s="67"/>
      <c r="G77" s="67"/>
    </row>
    <row r="78" spans="1:7" ht="42.75">
      <c r="A78" s="54"/>
      <c r="B78" s="55"/>
      <c r="C78" s="56">
        <v>4851</v>
      </c>
      <c r="D78" s="30" t="s">
        <v>77</v>
      </c>
      <c r="E78" s="67"/>
      <c r="F78" s="67"/>
      <c r="G78" s="67"/>
    </row>
    <row r="79" spans="1:7">
      <c r="A79" s="54"/>
      <c r="B79" s="55"/>
      <c r="C79" s="56">
        <v>4861</v>
      </c>
      <c r="D79" s="39" t="s">
        <v>78</v>
      </c>
      <c r="E79" s="67"/>
      <c r="F79" s="67"/>
      <c r="G79" s="67"/>
    </row>
    <row r="80" spans="1:7">
      <c r="A80" s="69"/>
      <c r="B80" s="70"/>
      <c r="C80" s="56">
        <v>4891</v>
      </c>
      <c r="D80" s="39" t="s">
        <v>79</v>
      </c>
      <c r="E80" s="60"/>
      <c r="F80" s="67"/>
      <c r="G80" s="67"/>
    </row>
    <row r="81" spans="1:7">
      <c r="A81" s="71"/>
      <c r="B81" s="71"/>
      <c r="C81" s="17"/>
      <c r="D81" s="72"/>
      <c r="E81" s="73"/>
      <c r="F81" s="60"/>
      <c r="G81" s="60"/>
    </row>
    <row r="82" spans="1:7" ht="28.5">
      <c r="A82" s="74" t="s">
        <v>7</v>
      </c>
      <c r="B82" s="75"/>
      <c r="C82" s="47"/>
      <c r="D82" s="48" t="s">
        <v>80</v>
      </c>
      <c r="E82" s="43">
        <f t="shared" ref="E82" si="10">SUM(E84:E93)</f>
        <v>601770</v>
      </c>
      <c r="F82" s="43">
        <f>SUM(F84:F93)</f>
        <v>1770</v>
      </c>
      <c r="G82" s="43">
        <f>SUM(G84:G93)</f>
        <v>1770</v>
      </c>
    </row>
    <row r="83" spans="1:7" ht="29.25" customHeight="1">
      <c r="A83" s="76" t="s">
        <v>81</v>
      </c>
      <c r="B83" s="76" t="s">
        <v>82</v>
      </c>
      <c r="C83" s="77"/>
      <c r="D83" s="45" t="s">
        <v>19</v>
      </c>
      <c r="E83" s="78"/>
      <c r="F83" s="78"/>
      <c r="G83" s="78"/>
    </row>
    <row r="84" spans="1:7">
      <c r="A84" s="79">
        <v>1054</v>
      </c>
      <c r="B84" s="79"/>
      <c r="C84" s="80">
        <v>5111</v>
      </c>
      <c r="D84" s="81" t="s">
        <v>83</v>
      </c>
      <c r="E84" s="82"/>
      <c r="F84" s="82"/>
      <c r="G84" s="82"/>
    </row>
    <row r="85" spans="1:7" ht="42" customHeight="1">
      <c r="A85" s="54"/>
      <c r="B85" s="54">
        <v>31001</v>
      </c>
      <c r="C85" s="80">
        <v>5112</v>
      </c>
      <c r="D85" s="81" t="s">
        <v>84</v>
      </c>
      <c r="E85" s="82">
        <v>600000</v>
      </c>
      <c r="F85" s="82"/>
      <c r="G85" s="82"/>
    </row>
    <row r="86" spans="1:7" ht="28.5">
      <c r="A86" s="54"/>
      <c r="B86" s="54"/>
      <c r="C86" s="80">
        <v>5113</v>
      </c>
      <c r="D86" s="81" t="s">
        <v>85</v>
      </c>
      <c r="E86" s="82"/>
      <c r="F86" s="82"/>
      <c r="G86" s="82"/>
    </row>
    <row r="87" spans="1:7">
      <c r="A87" s="54"/>
      <c r="B87" s="54"/>
      <c r="C87" s="80">
        <v>5121</v>
      </c>
      <c r="D87" s="81" t="s">
        <v>86</v>
      </c>
      <c r="E87" s="82"/>
      <c r="F87" s="82"/>
      <c r="G87" s="82"/>
    </row>
    <row r="88" spans="1:7">
      <c r="A88" s="54"/>
      <c r="B88" s="54"/>
      <c r="C88" s="80">
        <v>5134</v>
      </c>
      <c r="D88" s="81" t="s">
        <v>87</v>
      </c>
      <c r="E88" s="82"/>
      <c r="F88" s="82"/>
      <c r="G88" s="82"/>
    </row>
    <row r="89" spans="1:7" ht="27" customHeight="1">
      <c r="A89" s="54"/>
      <c r="B89" s="54">
        <v>31002</v>
      </c>
      <c r="C89" s="80">
        <v>5122</v>
      </c>
      <c r="D89" s="81" t="s">
        <v>88</v>
      </c>
      <c r="E89" s="82">
        <v>1770</v>
      </c>
      <c r="F89" s="82">
        <v>1770</v>
      </c>
      <c r="G89" s="82">
        <v>1770</v>
      </c>
    </row>
    <row r="90" spans="1:7">
      <c r="A90" s="54"/>
      <c r="B90" s="54"/>
      <c r="C90" s="80">
        <v>5129</v>
      </c>
      <c r="D90" s="81" t="s">
        <v>89</v>
      </c>
      <c r="E90" s="82"/>
      <c r="F90" s="82"/>
      <c r="G90" s="82"/>
    </row>
    <row r="91" spans="1:7">
      <c r="A91" s="54"/>
      <c r="B91" s="54"/>
      <c r="C91" s="80">
        <v>5131</v>
      </c>
      <c r="D91" s="81" t="s">
        <v>90</v>
      </c>
      <c r="E91" s="82"/>
      <c r="F91" s="82"/>
      <c r="G91" s="82"/>
    </row>
    <row r="92" spans="1:7">
      <c r="A92" s="54"/>
      <c r="B92" s="54"/>
      <c r="C92" s="80">
        <v>5132</v>
      </c>
      <c r="D92" s="81" t="s">
        <v>91</v>
      </c>
      <c r="E92" s="82"/>
      <c r="F92" s="82"/>
      <c r="G92" s="82"/>
    </row>
    <row r="93" spans="1:7">
      <c r="A93" s="69"/>
      <c r="B93" s="69"/>
      <c r="C93" s="80">
        <v>5133</v>
      </c>
      <c r="D93" s="81" t="s">
        <v>92</v>
      </c>
      <c r="E93" s="82"/>
      <c r="F93" s="82"/>
      <c r="G93" s="82"/>
    </row>
  </sheetData>
  <mergeCells count="11">
    <mergeCell ref="A82:B82"/>
    <mergeCell ref="A10:A18"/>
    <mergeCell ref="B10:B12"/>
    <mergeCell ref="B13:B14"/>
    <mergeCell ref="B15:B16"/>
    <mergeCell ref="B17:B18"/>
    <mergeCell ref="A2:E2"/>
    <mergeCell ref="D3:E3"/>
    <mergeCell ref="A6:B6"/>
    <mergeCell ref="A7:B7"/>
    <mergeCell ref="C7:D7"/>
  </mergeCells>
  <conditionalFormatting sqref="C8">
    <cfRule type="cellIs" dxfId="1" priority="2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Լաուրա Ավետիքյան</dc:creator>
  <cp:lastModifiedBy>Լաուրա Ավետիքյան</cp:lastModifiedBy>
  <dcterms:created xsi:type="dcterms:W3CDTF">2015-06-05T18:17:20Z</dcterms:created>
  <dcterms:modified xsi:type="dcterms:W3CDTF">2026-03-30T12:49:38Z</dcterms:modified>
</cp:coreProperties>
</file>